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C27" i="1"/>
  <c r="B27"/>
  <c r="G28"/>
  <c r="F28"/>
  <c r="E28"/>
  <c r="D28"/>
  <c r="C28"/>
  <c r="B28"/>
  <c r="E24"/>
  <c r="D24"/>
  <c r="E20"/>
  <c r="D20"/>
  <c r="E16"/>
  <c r="D16"/>
</calcChain>
</file>

<file path=xl/sharedStrings.xml><?xml version="1.0" encoding="utf-8"?>
<sst xmlns="http://schemas.openxmlformats.org/spreadsheetml/2006/main" count="37" uniqueCount="33">
  <si>
    <t>ТСЖ "АВГУСТ"</t>
  </si>
  <si>
    <t>Дом ул. Горького, 25/5</t>
  </si>
  <si>
    <t>Оборотно-сальдовая ведомость</t>
  </si>
  <si>
    <t>техническое обслуживание, содержание дома и управление им</t>
  </si>
  <si>
    <t>в 2015 г.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</si>
  <si>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</si>
  <si>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</si>
  <si>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</si>
  <si>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</si>
  <si>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</si>
  <si>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</si>
  <si>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</si>
  <si>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</si>
  <si>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</si>
  <si>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</si>
  <si>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</si>
  <si>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</si>
  <si>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</si>
  <si>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</si>
  <si>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</si>
  <si>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</si>
  <si>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</si>
  <si>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</si>
  <si>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</si>
  <si>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</si>
  <si>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</si>
  <si>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</si>
  <si>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Бухгалтер</t>
  </si>
  <si>
    <t>Дроботова Е.Г.</t>
  </si>
  <si>
    <t xml:space="preserve">Примечание: В обороты включаются только целевые взносы на текущий ремонт, содержание, ТО дома </t>
  </si>
  <si>
    <t>Коэффициент собираемости взносов в 2015 г.</t>
  </si>
  <si>
    <t xml:space="preserve"> и управление им.</t>
  </si>
  <si>
    <t>расчетов с собственниками помещений по целевым взносам на текущий ремонт,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</si>
</sst>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1" fillId="0" borderId="3" xfId="0" applyFont="1" applyBorder="1"/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M18" sqref="M18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10">
      <c r="A1" s="1" t="s">
        <v>0</v>
      </c>
    </row>
    <row r="2" spans="1:10">
      <c r="A2" s="1" t="s">
        <v>1</v>
      </c>
    </row>
    <row r="5" spans="1:10">
      <c r="A5" s="21" t="s">
        <v>2</v>
      </c>
      <c r="B5" s="21"/>
      <c r="C5" s="21"/>
      <c r="D5" s="21"/>
      <c r="E5" s="21"/>
      <c r="F5" s="21"/>
      <c r="G5" s="21"/>
    </row>
    <row r="6" spans="1:10">
      <c r="A6" s="21" t="s">
        <v>32</v>
      </c>
      <c r="B6" s="21"/>
      <c r="C6" s="21"/>
      <c r="D6" s="21"/>
      <c r="E6" s="21"/>
      <c r="F6" s="21"/>
      <c r="G6" s="21"/>
    </row>
    <row r="7" spans="1:10">
      <c r="A7" s="21" t="s">
        <v>3</v>
      </c>
      <c r="B7" s="21"/>
      <c r="C7" s="21"/>
      <c r="D7" s="21"/>
      <c r="E7" s="21"/>
      <c r="F7" s="21"/>
      <c r="G7" s="21"/>
    </row>
    <row r="8" spans="1:10">
      <c r="A8" s="21" t="s">
        <v>4</v>
      </c>
      <c r="B8" s="21"/>
      <c r="C8" s="21"/>
      <c r="D8" s="21"/>
      <c r="E8" s="21"/>
      <c r="F8" s="21"/>
      <c r="G8" s="21"/>
    </row>
    <row r="10" spans="1:10" ht="27" customHeight="1">
      <c r="A10" s="22" t="s">
        <v>5</v>
      </c>
      <c r="B10" s="19" t="s">
        <v>6</v>
      </c>
      <c r="C10" s="19"/>
      <c r="D10" s="20" t="s">
        <v>9</v>
      </c>
      <c r="E10" s="20"/>
      <c r="F10" s="19" t="s">
        <v>10</v>
      </c>
      <c r="G10" s="19"/>
    </row>
    <row r="11" spans="1:10">
      <c r="A11" s="23"/>
      <c r="B11" s="2" t="s">
        <v>7</v>
      </c>
      <c r="C11" s="2" t="s">
        <v>8</v>
      </c>
      <c r="D11" s="2" t="s">
        <v>7</v>
      </c>
      <c r="E11" s="2" t="s">
        <v>8</v>
      </c>
      <c r="F11" s="2" t="s">
        <v>7</v>
      </c>
      <c r="G11" s="2" t="s">
        <v>8</v>
      </c>
      <c r="J11" s="15"/>
    </row>
    <row r="12" spans="1:10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10">
      <c r="A13" s="3" t="s">
        <v>11</v>
      </c>
      <c r="B13" s="4">
        <v>30020.84</v>
      </c>
      <c r="C13" s="4">
        <v>12005.86</v>
      </c>
      <c r="D13" s="4">
        <v>23238</v>
      </c>
      <c r="E13" s="4">
        <v>10814.4</v>
      </c>
      <c r="F13" s="4">
        <v>40486.18</v>
      </c>
      <c r="G13" s="4">
        <v>10047.6</v>
      </c>
    </row>
    <row r="14" spans="1:10">
      <c r="A14" s="3" t="s">
        <v>12</v>
      </c>
      <c r="B14" s="4">
        <v>40486.18</v>
      </c>
      <c r="C14" s="4">
        <v>10047.6</v>
      </c>
      <c r="D14" s="4">
        <v>23238</v>
      </c>
      <c r="E14" s="4">
        <v>37267</v>
      </c>
      <c r="F14" s="4">
        <v>39768.6</v>
      </c>
      <c r="G14" s="4">
        <v>23359.02</v>
      </c>
    </row>
    <row r="15" spans="1:10" ht="13.5" thickBot="1">
      <c r="A15" s="5" t="s">
        <v>13</v>
      </c>
      <c r="B15" s="6">
        <v>39768.6</v>
      </c>
      <c r="C15" s="6">
        <v>23359.02</v>
      </c>
      <c r="D15" s="6">
        <v>23238</v>
      </c>
      <c r="E15" s="6">
        <v>20878.400000000001</v>
      </c>
      <c r="F15" s="6">
        <v>40140.199999999997</v>
      </c>
      <c r="G15" s="6">
        <v>21371.02</v>
      </c>
    </row>
    <row r="16" spans="1:10" ht="13.5" thickBot="1">
      <c r="A16" s="7" t="s">
        <v>17</v>
      </c>
      <c r="B16" s="12">
        <v>30020.84</v>
      </c>
      <c r="C16" s="12">
        <v>12005.86</v>
      </c>
      <c r="D16" s="12">
        <f>SUM(D13:D15)</f>
        <v>69714</v>
      </c>
      <c r="E16" s="12">
        <f>SUM(E13:E15)</f>
        <v>68959.8</v>
      </c>
      <c r="F16" s="12">
        <v>40140.199999999997</v>
      </c>
      <c r="G16" s="13">
        <v>21371.02</v>
      </c>
    </row>
    <row r="17" spans="1:7">
      <c r="A17" s="8" t="s">
        <v>14</v>
      </c>
      <c r="B17" s="9">
        <v>40140.199999999997</v>
      </c>
      <c r="C17" s="9">
        <v>21371.02</v>
      </c>
      <c r="D17" s="9">
        <v>23238</v>
      </c>
      <c r="E17" s="9">
        <v>19053</v>
      </c>
      <c r="F17" s="9">
        <v>38461.199999999997</v>
      </c>
      <c r="G17" s="9">
        <v>15507.2</v>
      </c>
    </row>
    <row r="18" spans="1:7">
      <c r="A18" s="3" t="s">
        <v>15</v>
      </c>
      <c r="B18" s="4">
        <v>38461.199999999997</v>
      </c>
      <c r="C18" s="4">
        <v>15507.2</v>
      </c>
      <c r="D18" s="4">
        <v>23238</v>
      </c>
      <c r="E18" s="4">
        <v>21666.2</v>
      </c>
      <c r="F18" s="4">
        <v>42033</v>
      </c>
      <c r="G18" s="4">
        <v>17507.2</v>
      </c>
    </row>
    <row r="19" spans="1:7" ht="13.5" thickBot="1">
      <c r="A19" s="5" t="s">
        <v>16</v>
      </c>
      <c r="B19" s="6">
        <v>42033</v>
      </c>
      <c r="C19" s="6">
        <v>17507.2</v>
      </c>
      <c r="D19" s="6">
        <v>23238</v>
      </c>
      <c r="E19" s="6">
        <v>15254</v>
      </c>
      <c r="F19" s="6">
        <v>48007.98</v>
      </c>
      <c r="G19" s="6">
        <v>15498</v>
      </c>
    </row>
    <row r="20" spans="1:7" ht="13.5" thickBot="1">
      <c r="A20" s="7" t="s">
        <v>18</v>
      </c>
      <c r="B20" s="12">
        <v>30020.84</v>
      </c>
      <c r="C20" s="12">
        <v>12005.86</v>
      </c>
      <c r="D20" s="12">
        <f>D16+D17+D18+D19</f>
        <v>139428</v>
      </c>
      <c r="E20" s="12">
        <f>E16+E17+E18+E19</f>
        <v>124933</v>
      </c>
      <c r="F20" s="12">
        <v>48007.98</v>
      </c>
      <c r="G20" s="13">
        <v>15498</v>
      </c>
    </row>
    <row r="21" spans="1:7">
      <c r="A21" s="8" t="s">
        <v>19</v>
      </c>
      <c r="B21" s="11">
        <v>48007.98</v>
      </c>
      <c r="C21" s="11">
        <v>15498</v>
      </c>
      <c r="D21" s="11">
        <v>53506</v>
      </c>
      <c r="E21" s="11">
        <v>74091</v>
      </c>
      <c r="F21" s="11">
        <v>39485.78</v>
      </c>
      <c r="G21" s="11">
        <v>27560.799999999999</v>
      </c>
    </row>
    <row r="22" spans="1:7">
      <c r="A22" s="3" t="s">
        <v>20</v>
      </c>
      <c r="B22" s="11">
        <v>39485.78</v>
      </c>
      <c r="C22" s="11">
        <v>27560.799999999999</v>
      </c>
      <c r="D22" s="11">
        <v>27562</v>
      </c>
      <c r="E22" s="11">
        <v>21846.2</v>
      </c>
      <c r="F22" s="11">
        <v>44640.2</v>
      </c>
      <c r="G22" s="11">
        <v>26999.42</v>
      </c>
    </row>
    <row r="23" spans="1:7" ht="13.5" thickBot="1">
      <c r="A23" s="5" t="s">
        <v>21</v>
      </c>
      <c r="B23" s="6">
        <v>44640.2</v>
      </c>
      <c r="C23" s="6">
        <v>26999.42</v>
      </c>
      <c r="D23" s="6">
        <v>27562</v>
      </c>
      <c r="E23" s="6">
        <v>27307.8</v>
      </c>
      <c r="F23" s="6">
        <v>42514.979999999996</v>
      </c>
      <c r="G23" s="6">
        <v>24620</v>
      </c>
    </row>
    <row r="24" spans="1:7" ht="13.5" thickBot="1">
      <c r="A24" s="7" t="s">
        <v>22</v>
      </c>
      <c r="B24" s="12">
        <v>30020.84</v>
      </c>
      <c r="C24" s="12">
        <v>12005.86</v>
      </c>
      <c r="D24" s="12">
        <f>D20+D21+D22+D23</f>
        <v>248058</v>
      </c>
      <c r="E24" s="12">
        <f>E20+E21+E22+E23</f>
        <v>248178</v>
      </c>
      <c r="F24" s="12">
        <v>42514.98</v>
      </c>
      <c r="G24" s="13">
        <v>24620</v>
      </c>
    </row>
    <row r="25" spans="1:7">
      <c r="A25" s="8" t="s">
        <v>23</v>
      </c>
      <c r="B25" s="6">
        <v>42514.979999999996</v>
      </c>
      <c r="C25" s="6">
        <v>24620</v>
      </c>
      <c r="D25" s="9">
        <v>27562</v>
      </c>
      <c r="E25" s="9">
        <v>18690</v>
      </c>
      <c r="F25" s="9">
        <v>47752.98</v>
      </c>
      <c r="G25" s="9">
        <v>20986</v>
      </c>
    </row>
    <row r="26" spans="1:7">
      <c r="A26" s="3" t="s">
        <v>24</v>
      </c>
      <c r="B26" s="9">
        <v>47752.98</v>
      </c>
      <c r="C26" s="9">
        <v>20986</v>
      </c>
      <c r="D26" s="4">
        <v>27562</v>
      </c>
      <c r="E26" s="4">
        <v>28133</v>
      </c>
      <c r="F26" s="4">
        <v>46166.98</v>
      </c>
      <c r="G26" s="4">
        <v>19971</v>
      </c>
    </row>
    <row r="27" spans="1:7" ht="13.5" thickBot="1">
      <c r="A27" s="5" t="s">
        <v>25</v>
      </c>
      <c r="B27" s="6">
        <f>F26</f>
        <v>46166.98</v>
      </c>
      <c r="C27" s="6">
        <f>G26</f>
        <v>19971</v>
      </c>
      <c r="D27" s="6">
        <v>26992</v>
      </c>
      <c r="E27" s="6">
        <v>24653</v>
      </c>
      <c r="F27" s="6">
        <v>45235.98</v>
      </c>
      <c r="G27" s="6">
        <v>16701</v>
      </c>
    </row>
    <row r="28" spans="1:7" ht="13.5" thickBot="1">
      <c r="A28" s="7" t="s">
        <v>26</v>
      </c>
      <c r="B28" s="12">
        <f>B13</f>
        <v>30020.84</v>
      </c>
      <c r="C28" s="12">
        <f>C13</f>
        <v>12005.86</v>
      </c>
      <c r="D28" s="12">
        <f>D24+D25+D26+D27</f>
        <v>330174</v>
      </c>
      <c r="E28" s="12">
        <f>E24+E25+E26+E27</f>
        <v>319654</v>
      </c>
      <c r="F28" s="12">
        <f>F27</f>
        <v>45235.98</v>
      </c>
      <c r="G28" s="13">
        <f>G27</f>
        <v>16701</v>
      </c>
    </row>
    <row r="29" spans="1:7" ht="13.5" thickBot="1">
      <c r="A29" s="10"/>
      <c r="B29" s="16"/>
      <c r="C29" s="17"/>
      <c r="D29" s="14"/>
      <c r="E29" s="14"/>
      <c r="F29" s="16"/>
      <c r="G29" s="17"/>
    </row>
    <row r="31" spans="1:7">
      <c r="A31" s="18" t="s">
        <v>29</v>
      </c>
      <c r="B31" s="18"/>
      <c r="C31" s="18"/>
      <c r="D31" s="18"/>
      <c r="E31" s="18"/>
      <c r="F31" s="18"/>
      <c r="G31" s="18"/>
    </row>
    <row r="32" spans="1:7">
      <c r="A32" s="18" t="s">
        <v>31</v>
      </c>
      <c r="B32" s="18"/>
      <c r="C32" s="18"/>
      <c r="D32" s="18"/>
      <c r="E32" s="18"/>
      <c r="F32" s="18"/>
      <c r="G32" s="18"/>
    </row>
    <row r="33" spans="2:5">
      <c r="B33" s="1" t="s">
        <v>30</v>
      </c>
      <c r="E33" s="1">
        <v>0.84</v>
      </c>
    </row>
    <row r="36" spans="2:5">
      <c r="B36" s="1" t="s">
        <v>27</v>
      </c>
      <c r="E36" s="1" t="s">
        <v>28</v>
      </c>
    </row>
  </sheetData>
  <mergeCells count="10">
    <mergeCell ref="A5:G5"/>
    <mergeCell ref="A6:G6"/>
    <mergeCell ref="A7:G7"/>
    <mergeCell ref="A8:G8"/>
    <mergeCell ref="A10:A11"/>
    <mergeCell ref="A31:G31"/>
    <mergeCell ref="A32:G32"/>
    <mergeCell ref="B10:C10"/>
    <mergeCell ref="D10:E10"/>
    <mergeCell ref="F10:G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2015-01-23T08:59:14Z</cp:lastPrinted>
  <dcterms:created xsi:type="dcterms:W3CDTF">2015-01-23T08:40:09Z</dcterms:created>
  <dcterms:modified xsi:type="dcterms:W3CDTF">2016-06-03T07:02:33Z</dcterms:modified>
</cp:coreProperties>
</file>